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romereorbv.sharepoint.com/sites/prj-BghUdrukwerk/Gedeelde documenten/01. Uitnodiging tot Inschrijving/"/>
    </mc:Choice>
  </mc:AlternateContent>
  <xr:revisionPtr revIDLastSave="766" documentId="8_{12993203-3B43-4ABD-B514-40F8D6242EFE}" xr6:coauthVersionLast="47" xr6:coauthVersionMax="47" xr10:uidLastSave="{67813DED-9DD2-47F8-83DF-BFF5DC715340}"/>
  <bookViews>
    <workbookView xWindow="-120" yWindow="-120" windowWidth="29040" windowHeight="15720" xr2:uid="{78D34D23-5B1D-4693-AF80-FAF568055F40}"/>
  </bookViews>
  <sheets>
    <sheet name="Handleiding" sheetId="2" r:id="rId1"/>
    <sheet name="Prijswens 1" sheetId="9" r:id="rId2"/>
    <sheet name="Prijswens 2" sheetId="14" r:id="rId3"/>
    <sheet name="Invulformulier bulkproducties" sheetId="10" r:id="rId4"/>
    <sheet name="Invulformulier dagproducties" sheetId="12" r:id="rId5"/>
  </sheets>
  <definedNames>
    <definedName name="_xlnm.Print_Area" localSheetId="3">'Invulformulier bulkproducties'!$A$1:$M$24</definedName>
    <definedName name="_xlnm.Print_Area" localSheetId="1">'Prijswens 1'!$A$1:$K$15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9" l="1"/>
  <c r="G34" i="9"/>
  <c r="G42" i="9"/>
  <c r="G20" i="9"/>
  <c r="G21" i="9" s="1"/>
  <c r="F15" i="9"/>
  <c r="G15" i="9" s="1"/>
  <c r="G16" i="9" s="1"/>
  <c r="D16" i="12"/>
  <c r="C19" i="14"/>
  <c r="C13" i="14"/>
  <c r="C7" i="14"/>
  <c r="G9" i="9"/>
  <c r="G10" i="9"/>
  <c r="F5" i="9"/>
  <c r="G5" i="9" s="1"/>
  <c r="G16" i="10"/>
  <c r="F8" i="9" s="1"/>
  <c r="G8" i="9" s="1"/>
  <c r="F16" i="10"/>
  <c r="F7" i="9" s="1"/>
  <c r="G7" i="9" s="1"/>
  <c r="E16" i="10"/>
  <c r="F6" i="9" s="1"/>
  <c r="G6" i="9" s="1"/>
  <c r="D16" i="10"/>
  <c r="G44" i="9" l="1"/>
  <c r="G45" i="9" s="1"/>
  <c r="C21" i="14"/>
</calcChain>
</file>

<file path=xl/sharedStrings.xml><?xml version="1.0" encoding="utf-8"?>
<sst xmlns="http://schemas.openxmlformats.org/spreadsheetml/2006/main" count="159" uniqueCount="97">
  <si>
    <t>Annex III Prijzenblad</t>
  </si>
  <si>
    <t>Algemeen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</si>
  <si>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</si>
  <si>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Prijzen</t>
  </si>
  <si>
    <t>Documentsoort</t>
  </si>
  <si>
    <t>Aangeleverd bestandsformaat</t>
  </si>
  <si>
    <t>Gemiddeld jaartotaal</t>
  </si>
  <si>
    <t>Subtotaal</t>
  </si>
  <si>
    <t>1.</t>
  </si>
  <si>
    <t>2.</t>
  </si>
  <si>
    <t>3.</t>
  </si>
  <si>
    <t>4.</t>
  </si>
  <si>
    <t>5.</t>
  </si>
  <si>
    <t>6.</t>
  </si>
  <si>
    <t>Succesvolle transactie iDEAL</t>
  </si>
  <si>
    <t>7.</t>
  </si>
  <si>
    <t>Bijzonderheden</t>
  </si>
  <si>
    <t>Vaste productie- en/of verwerkingskosten</t>
  </si>
  <si>
    <t>Papierkosten Envelop (C5 formaat)</t>
  </si>
  <si>
    <t>Opmaak-/ omstel-/ en automatiseringskosten</t>
  </si>
  <si>
    <t>Conversie</t>
  </si>
  <si>
    <t>Printkosten (al dan niet dubbelzijdige bedrukking)</t>
  </si>
  <si>
    <t>Couverteren en/of snijden</t>
  </si>
  <si>
    <t>8.</t>
  </si>
  <si>
    <t>Transportklaar zetten voor postbedrijf</t>
  </si>
  <si>
    <t>9.</t>
  </si>
  <si>
    <t>10.</t>
  </si>
  <si>
    <t>11.</t>
  </si>
  <si>
    <t>12.</t>
  </si>
  <si>
    <t>Tarieven dagproductie</t>
  </si>
  <si>
    <t>Specificatie Tarieven per onderdeel dagproductie</t>
  </si>
  <si>
    <t xml:space="preserve"> </t>
  </si>
  <si>
    <t>Nr.</t>
  </si>
  <si>
    <t>Totaalprijs bulkproducties per jaar</t>
  </si>
  <si>
    <t>Papierkosten A4 (80 gr/m²)</t>
  </si>
  <si>
    <t>Overig (nader specificeren)</t>
  </si>
  <si>
    <t>Onderdelen</t>
  </si>
  <si>
    <t>Bijzonderheden (indien van toepassing)</t>
  </si>
  <si>
    <t>Tarieven bulkproductie</t>
  </si>
  <si>
    <t>Totaalprijs dagproducties per jaar</t>
  </si>
  <si>
    <t>Abonnements- en onderhoudskosten MijnOverheid</t>
  </si>
  <si>
    <t>Voorraadbeheer/opslagkosten</t>
  </si>
  <si>
    <t>Beheer en onderhoud klantportaal</t>
  </si>
  <si>
    <t>OPTIONEEL1: &lt;&lt;opnemen aanvullende, minimaal vereiste diensten&gt;&gt;</t>
  </si>
  <si>
    <t>OPTIONEEL2: &lt;&lt;opnemen aanvullende, minimaal vereiste diensten&gt;&gt;</t>
  </si>
  <si>
    <t>OPTIONEEL3: &lt;&lt;opnemen aanvullende, minimaal vereiste diensten&gt;&gt;</t>
  </si>
  <si>
    <t>Onderdeel (vaste kosten per jaar)</t>
  </si>
  <si>
    <t>OPTIONEEL4: &lt;&lt;opnemen aanvullende, minimaal vereiste diensten&gt;&gt;</t>
  </si>
  <si>
    <t xml:space="preserve">Beheren, updaten (waar nodig ontwerpen) en onderhouden templates </t>
  </si>
  <si>
    <t>Totaalprijs vaste kosten per jaar</t>
  </si>
  <si>
    <t>Tarief per stuk €
&lt;20 gram</t>
  </si>
  <si>
    <t>20.000 tot 50.000</t>
  </si>
  <si>
    <t>Aanslagen</t>
  </si>
  <si>
    <t>Invorderingen</t>
  </si>
  <si>
    <t>Invordering (hernieuwde bevelen)</t>
  </si>
  <si>
    <t>PDF-A</t>
  </si>
  <si>
    <t>Eenmalige inrichting, implementatie-&amp; migratiekosten digitale systeem/ klantenportaal</t>
  </si>
  <si>
    <t>Alle dagpost</t>
  </si>
  <si>
    <t>Optioneel: Berichten MijnOverheid.nl</t>
  </si>
  <si>
    <t>0 tot 20.000</t>
  </si>
  <si>
    <t>50.000 en hoger</t>
  </si>
  <si>
    <t>Dagproducties</t>
  </si>
  <si>
    <t>Bulkproducties</t>
  </si>
  <si>
    <t>Scanproducties</t>
  </si>
  <si>
    <t>Totaalprijs scanproducties per jaar</t>
  </si>
  <si>
    <t>Alle documenten</t>
  </si>
  <si>
    <t>Tarief per stuk (printen, couverteren, werkzaamheden voor de fysieke postverzending en alle overige kosten voor de productie en dienstverlening)</t>
  </si>
  <si>
    <t>Tarief per stuk (transport, verwerking, scannen, vernietigen en alle overige kosten voor de productie en dienstverlening)</t>
  </si>
  <si>
    <t>Totaalprijs per jaar</t>
  </si>
  <si>
    <t>Totaalprijs gedurende looptijd</t>
  </si>
  <si>
    <t xml:space="preserve">iDeal-broker/-provider </t>
  </si>
  <si>
    <t>Overige correspondentie</t>
  </si>
  <si>
    <t>Aanslagen 
- Twee A4
- Dubbelzijdige bedrukking 
- Full Color</t>
  </si>
  <si>
    <t>Invordering
- Eén A4
- Dubbelzijdige bedrukking 
- Full Color</t>
  </si>
  <si>
    <t>Invordering (hernieuwde bevelen)
- Eén A4
- Dubbelzijdige bedrukking 
- Full Color</t>
  </si>
  <si>
    <t>Overige correspondentie
- Eén A4
- Dubbelzijdige bedrukking 
- Full Color</t>
  </si>
  <si>
    <r>
      <t xml:space="preserve">Dagpost
</t>
    </r>
    <r>
      <rPr>
        <b/>
        <i/>
        <sz val="11"/>
        <color theme="1"/>
        <rFont val="Calibri"/>
        <family val="2"/>
        <scheme val="minor"/>
      </rPr>
      <t xml:space="preserve">- Eén A4
- Dubbelzijdige bedrukking 
- Full Color </t>
    </r>
  </si>
  <si>
    <t>Gemiddelde</t>
  </si>
  <si>
    <t>Ongewogen gemiddelde</t>
  </si>
  <si>
    <t>Hoeveelheidsklasse (in aantal stuks)</t>
  </si>
  <si>
    <t>Tarief per stuk €
30 gram en hoger</t>
  </si>
  <si>
    <t>Tarief per stuk €
20 tot 30 gram</t>
  </si>
  <si>
    <t>Prijswens 1 Totaalprijs bulk-, dag- en scanproducties</t>
  </si>
  <si>
    <t>Prijswens 2 Portokosten</t>
  </si>
  <si>
    <t xml:space="preserve">Beveiligde verbindingen (SFTP/VPN) </t>
  </si>
  <si>
    <t>Eenmalige kosten</t>
  </si>
  <si>
    <t>Totaalprijs eenmalige kosten</t>
  </si>
  <si>
    <t>2. De cellen F5, F6, F7, F8 en F16 in prijswens 1 nemen tarieven over de de invulformulieren.</t>
  </si>
  <si>
    <t>Invulformulier dagproducties</t>
  </si>
  <si>
    <t>Invulformulier bulkproducties</t>
  </si>
  <si>
    <t>3. Niet invullen van prijswensen, of onderdelen van een prijswens, leidt tot ongeldigheid en dus uitsluiting. Ingediende prijzen/opslagen worden afgerond en beoordeeld op de decimalen waarop de prijzen/opslagen worden afgerond in dit Prijzenblad.</t>
  </si>
  <si>
    <t>4.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</si>
  <si>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5. Wijzigen van het Prijzenblad leidt tot ongeldigverklaring van uw inschrijving en derhalve tot uitsluiting. </t>
  </si>
  <si>
    <t>6. Strategisch inschrijven is toegestaan.</t>
  </si>
  <si>
    <t xml:space="preserve">7. Het indienen van nulprijzen is toegestaan op subonderdelen (gele cellen) van de prijswensen. </t>
  </si>
  <si>
    <t>8. Het indienen van negatieve prijzen is -op straffe van uitsluiting- niet toegestaan.</t>
  </si>
  <si>
    <t>Overige eenmalige kosten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</si>
</sst>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_ &quot;€&quot;\ * #,##0.0000_ ;_ &quot;€&quot;\ * \-#,##0.0000_ ;_ &quot;€&quot;\ * &quot;-&quot;????_ ;_ @_ "/>
    <numFmt numFmtId="165" formatCode="&quot;€&quot;\ #,##0.00"/>
  </numFmts>
  <fonts count="14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9" fillId="0" borderId="0" applyFont="0" applyFill="0" applyBorder="0" applyAlignment="0" applyProtection="0"/>
  </cellStyleXfs>
  <cellXfs count="61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3" borderId="0" xfId="0" applyFill="1"/>
    <xf numFmtId="0" fontId="2" fillId="3" borderId="0" xfId="0" applyFont="1" applyFill="1" applyAlignment="1">
      <alignment wrapText="1"/>
    </xf>
    <xf numFmtId="0" fontId="0" fillId="3" borderId="0" xfId="0" applyFill="1" applyAlignment="1">
      <alignment wrapText="1"/>
    </xf>
    <xf numFmtId="0" fontId="3" fillId="3" borderId="1" xfId="0" applyFont="1" applyFill="1" applyBorder="1" applyAlignment="1">
      <alignment vertical="top" wrapText="1"/>
    </xf>
    <xf numFmtId="0" fontId="4" fillId="3" borderId="1" xfId="0" applyFont="1" applyFill="1" applyBorder="1" applyAlignment="1">
      <alignment vertical="top" wrapText="1"/>
    </xf>
    <xf numFmtId="0" fontId="0" fillId="3" borderId="1" xfId="0" applyFill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5" fillId="3" borderId="0" xfId="0" applyFont="1" applyFill="1"/>
    <xf numFmtId="164" fontId="0" fillId="4" borderId="1" xfId="0" applyNumberFormat="1" applyFont="1" applyFill="1" applyBorder="1" applyAlignment="1" applyProtection="1">
      <alignment horizontal="center" vertical="center" wrapText="1"/>
      <protection locked="0"/>
    </xf>
    <xf numFmtId="165" fontId="8" fillId="4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Protection="1"/>
    <xf numFmtId="0" fontId="12" fillId="2" borderId="1" xfId="0" applyFont="1" applyFill="1" applyBorder="1" applyAlignment="1" applyProtection="1">
      <alignment vertical="center"/>
    </xf>
    <xf numFmtId="0" fontId="11" fillId="2" borderId="1" xfId="0" applyFont="1" applyFill="1" applyBorder="1" applyAlignment="1" applyProtection="1">
      <alignment horizontal="center" vertical="center" wrapText="1"/>
    </xf>
    <xf numFmtId="0" fontId="12" fillId="2" borderId="1" xfId="0" applyFont="1" applyFill="1" applyBorder="1" applyAlignment="1" applyProtection="1">
      <alignment horizontal="center" vertical="center"/>
    </xf>
    <xf numFmtId="0" fontId="8" fillId="3" borderId="1" xfId="0" applyFont="1" applyFill="1" applyBorder="1" applyAlignment="1" applyProtection="1">
      <alignment horizontal="center" vertical="center"/>
    </xf>
    <xf numFmtId="0" fontId="8" fillId="3" borderId="1" xfId="0" applyFont="1" applyFill="1" applyBorder="1" applyAlignment="1" applyProtection="1">
      <alignment horizontal="left" vertical="center"/>
    </xf>
    <xf numFmtId="0" fontId="0" fillId="0" borderId="1" xfId="0" applyFont="1" applyBorder="1" applyAlignment="1" applyProtection="1">
      <alignment horizontal="center" vertical="center"/>
    </xf>
    <xf numFmtId="3" fontId="0" fillId="0" borderId="1" xfId="0" applyNumberFormat="1" applyFont="1" applyBorder="1" applyAlignment="1" applyProtection="1">
      <alignment horizontal="center" vertical="center"/>
    </xf>
    <xf numFmtId="44" fontId="0" fillId="5" borderId="1" xfId="1" applyFont="1" applyFill="1" applyBorder="1" applyAlignment="1" applyProtection="1">
      <alignment horizontal="center" vertical="center"/>
    </xf>
    <xf numFmtId="164" fontId="8" fillId="3" borderId="1" xfId="0" applyNumberFormat="1" applyFont="1" applyFill="1" applyBorder="1" applyAlignment="1" applyProtection="1">
      <alignment horizontal="center" vertical="center"/>
    </xf>
    <xf numFmtId="164" fontId="12" fillId="2" borderId="1" xfId="0" applyNumberFormat="1" applyFont="1" applyFill="1" applyBorder="1" applyAlignment="1" applyProtection="1">
      <alignment horizontal="right" vertical="center"/>
    </xf>
    <xf numFmtId="0" fontId="12" fillId="2" borderId="1" xfId="0" applyFont="1" applyFill="1" applyBorder="1" applyAlignment="1" applyProtection="1">
      <alignment vertical="center" wrapText="1"/>
    </xf>
    <xf numFmtId="164" fontId="11" fillId="2" borderId="1" xfId="0" applyNumberFormat="1" applyFont="1" applyFill="1" applyBorder="1" applyProtection="1"/>
    <xf numFmtId="0" fontId="12" fillId="2" borderId="1" xfId="0" applyFont="1" applyFill="1" applyBorder="1" applyProtection="1"/>
    <xf numFmtId="0" fontId="8" fillId="3" borderId="1" xfId="0" applyFont="1" applyFill="1" applyBorder="1" applyProtection="1"/>
    <xf numFmtId="0" fontId="12" fillId="2" borderId="1" xfId="0" applyFont="1" applyFill="1" applyBorder="1" applyAlignment="1" applyProtection="1">
      <alignment horizontal="right"/>
    </xf>
    <xf numFmtId="44" fontId="12" fillId="2" borderId="1" xfId="1" applyFont="1" applyFill="1" applyBorder="1" applyAlignment="1" applyProtection="1">
      <alignment horizontal="center"/>
    </xf>
    <xf numFmtId="44" fontId="0" fillId="4" borderId="1" xfId="1" applyFont="1" applyFill="1" applyBorder="1" applyAlignment="1" applyProtection="1">
      <alignment horizontal="center" vertical="center"/>
      <protection locked="0"/>
    </xf>
    <xf numFmtId="44" fontId="8" fillId="4" borderId="1" xfId="1" applyFont="1" applyFill="1" applyBorder="1" applyAlignment="1" applyProtection="1">
      <alignment horizontal="center"/>
      <protection locked="0"/>
    </xf>
    <xf numFmtId="0" fontId="8" fillId="4" borderId="1" xfId="0" applyFont="1" applyFill="1" applyBorder="1" applyProtection="1">
      <protection locked="0"/>
    </xf>
    <xf numFmtId="0" fontId="12" fillId="2" borderId="1" xfId="0" applyFont="1" applyFill="1" applyBorder="1" applyAlignment="1" applyProtection="1">
      <alignment horizontal="left" vertical="center"/>
    </xf>
    <xf numFmtId="0" fontId="12" fillId="2" borderId="1" xfId="0" applyFont="1" applyFill="1" applyBorder="1" applyAlignment="1" applyProtection="1">
      <alignment horizontal="center" vertical="center" wrapText="1"/>
    </xf>
    <xf numFmtId="0" fontId="0" fillId="0" borderId="0" xfId="0" applyFont="1" applyProtection="1"/>
    <xf numFmtId="0" fontId="8" fillId="3" borderId="1" xfId="0" applyFont="1" applyFill="1" applyBorder="1" applyAlignment="1" applyProtection="1">
      <alignment horizontal="left" vertical="center" wrapText="1"/>
    </xf>
    <xf numFmtId="0" fontId="12" fillId="2" borderId="1" xfId="0" applyFont="1" applyFill="1" applyBorder="1" applyAlignment="1" applyProtection="1">
      <alignment horizontal="right" vertical="center"/>
    </xf>
    <xf numFmtId="165" fontId="12" fillId="2" borderId="1" xfId="0" applyNumberFormat="1" applyFont="1" applyFill="1" applyBorder="1" applyAlignment="1" applyProtection="1">
      <alignment horizontal="center" vertical="center"/>
    </xf>
    <xf numFmtId="0" fontId="12" fillId="2" borderId="1" xfId="0" applyFont="1" applyFill="1" applyBorder="1" applyAlignment="1" applyProtection="1">
      <alignment horizontal="right" vertical="center" wrapText="1"/>
    </xf>
    <xf numFmtId="165" fontId="11" fillId="2" borderId="1" xfId="0" applyNumberFormat="1" applyFont="1" applyFill="1" applyBorder="1" applyAlignment="1" applyProtection="1">
      <alignment horizontal="center"/>
    </xf>
    <xf numFmtId="0" fontId="11" fillId="2" borderId="1" xfId="0" applyFont="1" applyFill="1" applyBorder="1" applyAlignment="1" applyProtection="1">
      <alignment horizontal="left" vertical="top" wrapText="1"/>
    </xf>
    <xf numFmtId="0" fontId="12" fillId="2" borderId="1" xfId="0" applyFont="1" applyFill="1" applyBorder="1" applyAlignment="1" applyProtection="1">
      <alignment horizontal="left" vertical="top" wrapText="1"/>
    </xf>
    <xf numFmtId="164" fontId="11" fillId="2" borderId="1" xfId="0" applyNumberFormat="1" applyFont="1" applyFill="1" applyBorder="1" applyAlignment="1" applyProtection="1">
      <alignment horizontal="center" vertical="center" wrapText="1"/>
    </xf>
    <xf numFmtId="0" fontId="8" fillId="4" borderId="1" xfId="0" applyFont="1" applyFill="1" applyBorder="1" applyAlignment="1" applyProtection="1">
      <alignment horizontal="left" vertical="center"/>
      <protection locked="0"/>
    </xf>
    <xf numFmtId="0" fontId="0" fillId="0" borderId="1" xfId="0" applyFont="1" applyBorder="1" applyAlignment="1" applyProtection="1">
      <alignment horizontal="left" vertical="center"/>
    </xf>
    <xf numFmtId="0" fontId="11" fillId="2" borderId="1" xfId="0" applyFont="1" applyFill="1" applyBorder="1" applyAlignment="1" applyProtection="1">
      <alignment horizontal="center" vertical="center"/>
    </xf>
    <xf numFmtId="164" fontId="8" fillId="4" borderId="1" xfId="0" applyNumberFormat="1" applyFont="1" applyFill="1" applyBorder="1" applyAlignment="1" applyProtection="1">
      <alignment horizontal="center" vertical="center"/>
      <protection locked="0"/>
    </xf>
    <xf numFmtId="164" fontId="10" fillId="4" borderId="1" xfId="0" applyNumberFormat="1" applyFont="1" applyFill="1" applyBorder="1" applyAlignment="1" applyProtection="1">
      <alignment horizontal="center" vertical="center"/>
      <protection locked="0"/>
    </xf>
    <xf numFmtId="0" fontId="11" fillId="2" borderId="1" xfId="0" applyFont="1" applyFill="1" applyBorder="1" applyAlignment="1" applyProtection="1">
      <alignment horizontal="center"/>
    </xf>
    <xf numFmtId="0" fontId="11" fillId="2" borderId="1" xfId="0" applyFont="1" applyFill="1" applyBorder="1" applyAlignment="1" applyProtection="1">
      <alignment horizontal="right"/>
    </xf>
    <xf numFmtId="0" fontId="1" fillId="2" borderId="3" xfId="0" applyFont="1" applyFill="1" applyBorder="1" applyAlignment="1" applyProtection="1">
      <alignment horizontal="center"/>
    </xf>
    <xf numFmtId="0" fontId="1" fillId="2" borderId="4" xfId="0" applyFont="1" applyFill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/>
    </xf>
    <xf numFmtId="0" fontId="11" fillId="2" borderId="3" xfId="0" applyFont="1" applyFill="1" applyBorder="1" applyAlignment="1" applyProtection="1">
      <alignment horizontal="right"/>
    </xf>
    <xf numFmtId="0" fontId="11" fillId="2" borderId="4" xfId="0" applyFont="1" applyFill="1" applyBorder="1" applyAlignment="1" applyProtection="1">
      <alignment horizontal="right"/>
    </xf>
    <xf numFmtId="0" fontId="11" fillId="2" borderId="2" xfId="0" applyFont="1" applyFill="1" applyBorder="1" applyAlignment="1" applyProtection="1">
      <alignment horizontal="right"/>
    </xf>
    <xf numFmtId="0" fontId="12" fillId="2" borderId="1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/>
    </xf>
    <xf numFmtId="0" fontId="11" fillId="0" borderId="1" xfId="0" applyFont="1" applyBorder="1" applyAlignment="1" applyProtection="1">
      <alignment horizontal="right" vertical="center" wrapText="1"/>
    </xf>
    <xf numFmtId="0" fontId="7" fillId="2" borderId="1" xfId="0" applyFont="1" applyFill="1" applyBorder="1" applyAlignment="1" applyProtection="1">
      <alignment horizontal="center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2ED08-C6CF-4CDE-88F7-9D91621ED076}">
  <dimension ref="A1:A12"/>
  <sheetViews>
    <sheetView tabSelected="1" zoomScale="115" zoomScaleNormal="115" zoomScalePageLayoutView="85" workbookViewId="0">
      <selection activeCell="A12" sqref="A12:XFD12"/>
    </sheetView>
  </sheetViews>
  <sheetFormatPr defaultColWidth="9.140625" defaultRowHeight="15" x14ac:dyDescent="0.25"/>
  <cols>
    <col min="1" max="1" width="114" style="2" customWidth="1"/>
    <col min="2" max="16384" width="9.140625" style="2"/>
  </cols>
  <sheetData>
    <row r="1" spans="1:1" ht="31.5" x14ac:dyDescent="0.5">
      <c r="A1" s="1" t="s">
        <v>0</v>
      </c>
    </row>
    <row r="2" spans="1:1" s="4" customFormat="1" x14ac:dyDescent="0.25">
      <c r="A2" s="3" t="s">
        <v>1</v>
      </c>
    </row>
    <row r="3" spans="1:1" s="4" customFormat="1" ht="31.5" customHeight="1" x14ac:dyDescent="0.25">
      <c r="A3" s="5" t="s">
        <v>2</v>
      </c>
    </row>
    <row r="4" spans="1:1" s="4" customFormat="1" x14ac:dyDescent="0.25">
      <c r="A4" s="5" t="s">
        <v>87</v>
      </c>
    </row>
    <row r="5" spans="1:1" s="4" customFormat="1" ht="32.25" customHeight="1" x14ac:dyDescent="0.25">
      <c r="A5" s="5" t="s">
        <v>90</v>
      </c>
    </row>
    <row r="6" spans="1:1" s="4" customFormat="1" ht="31.5" customHeight="1" x14ac:dyDescent="0.25">
      <c r="A6" s="6" t="s">
        <v>91</v>
      </c>
    </row>
    <row r="7" spans="1:1" s="4" customFormat="1" x14ac:dyDescent="0.25">
      <c r="A7" s="7" t="s">
        <v>92</v>
      </c>
    </row>
    <row r="8" spans="1:1" s="4" customFormat="1" x14ac:dyDescent="0.25">
      <c r="A8" s="3" t="s">
        <v>3</v>
      </c>
    </row>
    <row r="9" spans="1:1" s="4" customFormat="1" x14ac:dyDescent="0.25">
      <c r="A9" s="8" t="s">
        <v>93</v>
      </c>
    </row>
    <row r="10" spans="1:1" s="4" customFormat="1" x14ac:dyDescent="0.25">
      <c r="A10" s="9" t="s">
        <v>94</v>
      </c>
    </row>
    <row r="11" spans="1:1" s="4" customFormat="1" x14ac:dyDescent="0.25">
      <c r="A11" s="9" t="s">
        <v>95</v>
      </c>
    </row>
    <row r="12" spans="1:1" x14ac:dyDescent="0.25">
      <c r="A12" s="10"/>
    </row>
  </sheetData>
  <sheetProtection algorithmName="SHA-512" hashValue="fmAI3DgIsXsbeEE4ji0vKV/uPaH6M4dUJfZ/nS7JewAHf2mpOg4wfaypf68IViCYMG9K+VugJNLePu6kIlXU2A==" saltValue="ZB5liOTp5VQDBlv7FodaWQ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E63472-8B01-422F-B1AD-AD88061F3D42}">
  <dimension ref="B1:G45"/>
  <sheetViews>
    <sheetView showGridLines="0" zoomScale="130" zoomScaleNormal="130" workbookViewId="0">
      <selection activeCell="F8" sqref="F8"/>
    </sheetView>
  </sheetViews>
  <sheetFormatPr defaultRowHeight="15" x14ac:dyDescent="0.25"/>
  <cols>
    <col min="1" max="1" width="4.140625" style="13" customWidth="1"/>
    <col min="2" max="2" width="9.140625" style="13"/>
    <col min="3" max="3" width="35.42578125" style="13" bestFit="1" customWidth="1"/>
    <col min="4" max="4" width="16.5703125" style="13" customWidth="1"/>
    <col min="5" max="5" width="11" style="13" bestFit="1" customWidth="1"/>
    <col min="6" max="6" width="76.7109375" style="13" customWidth="1"/>
    <col min="7" max="7" width="23.42578125" style="13" bestFit="1" customWidth="1"/>
    <col min="8" max="16384" width="9.140625" style="13"/>
  </cols>
  <sheetData>
    <row r="1" spans="2:7" ht="31.5" x14ac:dyDescent="0.5">
      <c r="B1" s="51" t="s">
        <v>82</v>
      </c>
      <c r="C1" s="52"/>
      <c r="D1" s="52"/>
      <c r="E1" s="52"/>
      <c r="F1" s="52"/>
      <c r="G1" s="53"/>
    </row>
    <row r="3" spans="2:7" x14ac:dyDescent="0.25">
      <c r="B3" s="49" t="s">
        <v>62</v>
      </c>
      <c r="C3" s="49"/>
      <c r="D3" s="49"/>
      <c r="E3" s="49"/>
      <c r="F3" s="49"/>
      <c r="G3" s="49"/>
    </row>
    <row r="4" spans="2:7" ht="30" x14ac:dyDescent="0.25">
      <c r="B4" s="14" t="s">
        <v>32</v>
      </c>
      <c r="C4" s="14" t="s">
        <v>4</v>
      </c>
      <c r="D4" s="15" t="s">
        <v>5</v>
      </c>
      <c r="E4" s="15" t="s">
        <v>6</v>
      </c>
      <c r="F4" s="15" t="s">
        <v>66</v>
      </c>
      <c r="G4" s="16" t="s">
        <v>7</v>
      </c>
    </row>
    <row r="5" spans="2:7" x14ac:dyDescent="0.25">
      <c r="B5" s="17">
        <v>1</v>
      </c>
      <c r="C5" s="18" t="s">
        <v>52</v>
      </c>
      <c r="D5" s="19" t="s">
        <v>55</v>
      </c>
      <c r="E5" s="20">
        <v>376500</v>
      </c>
      <c r="F5" s="21">
        <f>'Invulformulier bulkproducties'!D16</f>
        <v>0</v>
      </c>
      <c r="G5" s="22">
        <f>E5*F5</f>
        <v>0</v>
      </c>
    </row>
    <row r="6" spans="2:7" x14ac:dyDescent="0.25">
      <c r="B6" s="17">
        <v>2</v>
      </c>
      <c r="C6" s="18" t="s">
        <v>53</v>
      </c>
      <c r="D6" s="19" t="s">
        <v>55</v>
      </c>
      <c r="E6" s="20">
        <v>130500</v>
      </c>
      <c r="F6" s="21">
        <f>'Invulformulier bulkproducties'!E16</f>
        <v>0</v>
      </c>
      <c r="G6" s="22">
        <f t="shared" ref="G6:G10" si="0">E6*F6</f>
        <v>0</v>
      </c>
    </row>
    <row r="7" spans="2:7" x14ac:dyDescent="0.25">
      <c r="B7" s="17">
        <v>3</v>
      </c>
      <c r="C7" s="18" t="s">
        <v>54</v>
      </c>
      <c r="D7" s="19" t="s">
        <v>55</v>
      </c>
      <c r="E7" s="20">
        <v>12500</v>
      </c>
      <c r="F7" s="21">
        <f>'Invulformulier bulkproducties'!F16</f>
        <v>0</v>
      </c>
      <c r="G7" s="22">
        <f t="shared" si="0"/>
        <v>0</v>
      </c>
    </row>
    <row r="8" spans="2:7" x14ac:dyDescent="0.25">
      <c r="B8" s="17">
        <v>4</v>
      </c>
      <c r="C8" s="18" t="s">
        <v>71</v>
      </c>
      <c r="D8" s="19" t="s">
        <v>55</v>
      </c>
      <c r="E8" s="20">
        <v>35000</v>
      </c>
      <c r="F8" s="21">
        <f>'Invulformulier bulkproducties'!G16</f>
        <v>0</v>
      </c>
      <c r="G8" s="22">
        <f t="shared" si="0"/>
        <v>0</v>
      </c>
    </row>
    <row r="9" spans="2:7" x14ac:dyDescent="0.25">
      <c r="B9" s="17">
        <v>5</v>
      </c>
      <c r="C9" s="18" t="s">
        <v>14</v>
      </c>
      <c r="D9" s="19" t="s">
        <v>55</v>
      </c>
      <c r="E9" s="20">
        <v>29502</v>
      </c>
      <c r="F9" s="30">
        <v>0</v>
      </c>
      <c r="G9" s="22">
        <f t="shared" si="0"/>
        <v>0</v>
      </c>
    </row>
    <row r="10" spans="2:7" x14ac:dyDescent="0.25">
      <c r="B10" s="17">
        <v>6</v>
      </c>
      <c r="C10" s="18" t="s">
        <v>58</v>
      </c>
      <c r="D10" s="19" t="s">
        <v>55</v>
      </c>
      <c r="E10" s="20">
        <v>238500</v>
      </c>
      <c r="F10" s="30">
        <v>0</v>
      </c>
      <c r="G10" s="22">
        <f t="shared" si="0"/>
        <v>0</v>
      </c>
    </row>
    <row r="11" spans="2:7" x14ac:dyDescent="0.25">
      <c r="B11" s="54" t="s">
        <v>33</v>
      </c>
      <c r="C11" s="55"/>
      <c r="D11" s="55"/>
      <c r="E11" s="55"/>
      <c r="F11" s="56"/>
      <c r="G11" s="23">
        <f>SUM(G5:G10)</f>
        <v>0</v>
      </c>
    </row>
    <row r="13" spans="2:7" x14ac:dyDescent="0.25">
      <c r="B13" s="49" t="s">
        <v>61</v>
      </c>
      <c r="C13" s="49"/>
      <c r="D13" s="49"/>
      <c r="E13" s="49"/>
      <c r="F13" s="49"/>
      <c r="G13" s="49"/>
    </row>
    <row r="14" spans="2:7" ht="30" x14ac:dyDescent="0.25">
      <c r="B14" s="14" t="s">
        <v>32</v>
      </c>
      <c r="C14" s="14" t="s">
        <v>4</v>
      </c>
      <c r="D14" s="24" t="s">
        <v>5</v>
      </c>
      <c r="E14" s="15" t="s">
        <v>6</v>
      </c>
      <c r="F14" s="15" t="s">
        <v>66</v>
      </c>
      <c r="G14" s="16" t="s">
        <v>7</v>
      </c>
    </row>
    <row r="15" spans="2:7" x14ac:dyDescent="0.25">
      <c r="B15" s="17">
        <v>1</v>
      </c>
      <c r="C15" s="18" t="s">
        <v>57</v>
      </c>
      <c r="D15" s="19" t="s">
        <v>55</v>
      </c>
      <c r="E15" s="20">
        <v>150000</v>
      </c>
      <c r="F15" s="21">
        <f>'Invulformulier dagproducties'!D16</f>
        <v>0</v>
      </c>
      <c r="G15" s="22">
        <f>E15*F15</f>
        <v>0</v>
      </c>
    </row>
    <row r="16" spans="2:7" x14ac:dyDescent="0.25">
      <c r="B16" s="50" t="s">
        <v>39</v>
      </c>
      <c r="C16" s="50"/>
      <c r="D16" s="50"/>
      <c r="E16" s="50"/>
      <c r="F16" s="50"/>
      <c r="G16" s="25">
        <f>SUM(G15:G15)</f>
        <v>0</v>
      </c>
    </row>
    <row r="18" spans="2:7" x14ac:dyDescent="0.25">
      <c r="B18" s="49" t="s">
        <v>63</v>
      </c>
      <c r="C18" s="49"/>
      <c r="D18" s="49"/>
      <c r="E18" s="49"/>
      <c r="F18" s="49"/>
      <c r="G18" s="49"/>
    </row>
    <row r="19" spans="2:7" ht="30" x14ac:dyDescent="0.25">
      <c r="B19" s="14" t="s">
        <v>32</v>
      </c>
      <c r="C19" s="14" t="s">
        <v>4</v>
      </c>
      <c r="D19" s="24" t="s">
        <v>5</v>
      </c>
      <c r="E19" s="15" t="s">
        <v>6</v>
      </c>
      <c r="F19" s="15" t="s">
        <v>67</v>
      </c>
      <c r="G19" s="16" t="s">
        <v>7</v>
      </c>
    </row>
    <row r="20" spans="2:7" x14ac:dyDescent="0.25">
      <c r="B20" s="17">
        <v>1</v>
      </c>
      <c r="C20" s="18" t="s">
        <v>65</v>
      </c>
      <c r="D20" s="19" t="s">
        <v>55</v>
      </c>
      <c r="E20" s="20">
        <v>48000</v>
      </c>
      <c r="F20" s="30">
        <v>0</v>
      </c>
      <c r="G20" s="22">
        <f>E20*F20</f>
        <v>0</v>
      </c>
    </row>
    <row r="21" spans="2:7" x14ac:dyDescent="0.25">
      <c r="B21" s="50" t="s">
        <v>64</v>
      </c>
      <c r="C21" s="50"/>
      <c r="D21" s="50"/>
      <c r="E21" s="50"/>
      <c r="F21" s="50"/>
      <c r="G21" s="25">
        <f>SUM(G20:G20)</f>
        <v>0</v>
      </c>
    </row>
    <row r="23" spans="2:7" x14ac:dyDescent="0.25">
      <c r="F23" s="26" t="s">
        <v>46</v>
      </c>
      <c r="G23" s="26" t="s">
        <v>7</v>
      </c>
    </row>
    <row r="24" spans="2:7" x14ac:dyDescent="0.25">
      <c r="F24" s="27" t="s">
        <v>84</v>
      </c>
      <c r="G24" s="31">
        <v>0</v>
      </c>
    </row>
    <row r="25" spans="2:7" x14ac:dyDescent="0.25">
      <c r="F25" s="27" t="s">
        <v>48</v>
      </c>
      <c r="G25" s="31">
        <v>0</v>
      </c>
    </row>
    <row r="26" spans="2:7" x14ac:dyDescent="0.25">
      <c r="F26" s="27" t="s">
        <v>40</v>
      </c>
      <c r="G26" s="31">
        <v>0</v>
      </c>
    </row>
    <row r="27" spans="2:7" x14ac:dyDescent="0.25">
      <c r="F27" s="27" t="s">
        <v>41</v>
      </c>
      <c r="G27" s="31">
        <v>0</v>
      </c>
    </row>
    <row r="28" spans="2:7" x14ac:dyDescent="0.25">
      <c r="F28" s="27" t="s">
        <v>42</v>
      </c>
      <c r="G28" s="31">
        <v>0</v>
      </c>
    </row>
    <row r="29" spans="2:7" x14ac:dyDescent="0.25">
      <c r="F29" s="27" t="s">
        <v>70</v>
      </c>
      <c r="G29" s="31">
        <v>0</v>
      </c>
    </row>
    <row r="30" spans="2:7" x14ac:dyDescent="0.25">
      <c r="F30" s="32" t="s">
        <v>43</v>
      </c>
      <c r="G30" s="31">
        <v>0</v>
      </c>
    </row>
    <row r="31" spans="2:7" x14ac:dyDescent="0.25">
      <c r="F31" s="32" t="s">
        <v>44</v>
      </c>
      <c r="G31" s="31">
        <v>0</v>
      </c>
    </row>
    <row r="32" spans="2:7" x14ac:dyDescent="0.25">
      <c r="F32" s="32" t="s">
        <v>45</v>
      </c>
      <c r="G32" s="31">
        <v>0</v>
      </c>
    </row>
    <row r="33" spans="6:7" x14ac:dyDescent="0.25">
      <c r="F33" s="32" t="s">
        <v>47</v>
      </c>
      <c r="G33" s="31">
        <v>0</v>
      </c>
    </row>
    <row r="34" spans="6:7" x14ac:dyDescent="0.25">
      <c r="F34" s="28" t="s">
        <v>49</v>
      </c>
      <c r="G34" s="29">
        <f>SUM(G24:G33)</f>
        <v>0</v>
      </c>
    </row>
    <row r="36" spans="6:7" x14ac:dyDescent="0.25">
      <c r="F36" s="26" t="s">
        <v>85</v>
      </c>
      <c r="G36" s="26" t="s">
        <v>7</v>
      </c>
    </row>
    <row r="37" spans="6:7" x14ac:dyDescent="0.25">
      <c r="F37" s="27" t="s">
        <v>56</v>
      </c>
      <c r="G37" s="31">
        <v>0</v>
      </c>
    </row>
    <row r="38" spans="6:7" x14ac:dyDescent="0.25">
      <c r="F38" s="27" t="s">
        <v>96</v>
      </c>
      <c r="G38" s="31">
        <v>0</v>
      </c>
    </row>
    <row r="39" spans="6:7" x14ac:dyDescent="0.25">
      <c r="F39" s="32" t="s">
        <v>44</v>
      </c>
      <c r="G39" s="31">
        <v>0</v>
      </c>
    </row>
    <row r="40" spans="6:7" x14ac:dyDescent="0.25">
      <c r="F40" s="32" t="s">
        <v>45</v>
      </c>
      <c r="G40" s="31">
        <v>0</v>
      </c>
    </row>
    <row r="41" spans="6:7" x14ac:dyDescent="0.25">
      <c r="F41" s="32" t="s">
        <v>47</v>
      </c>
      <c r="G41" s="31">
        <v>0</v>
      </c>
    </row>
    <row r="42" spans="6:7" x14ac:dyDescent="0.25">
      <c r="F42" s="28" t="s">
        <v>86</v>
      </c>
      <c r="G42" s="29">
        <f>SUM(G37:G41)</f>
        <v>0</v>
      </c>
    </row>
    <row r="44" spans="6:7" x14ac:dyDescent="0.25">
      <c r="F44" s="28" t="s">
        <v>68</v>
      </c>
      <c r="G44" s="25">
        <f>G11+G16+G21+G34</f>
        <v>0</v>
      </c>
    </row>
    <row r="45" spans="6:7" x14ac:dyDescent="0.25">
      <c r="F45" s="28" t="s">
        <v>69</v>
      </c>
      <c r="G45" s="25">
        <f>(G44*4)+G42</f>
        <v>0</v>
      </c>
    </row>
  </sheetData>
  <sheetProtection algorithmName="SHA-512" hashValue="P7mZn6zMC/umVf/goOxYq/ZcorHhoapqDfmiQmqByX0EnKjFFyNIb/lTKZN3SSBo7EdCGXUGGAy0ZxVP58DgBQ==" saltValue="ji1iNnE0F3oH/kghACFdMA==" spinCount="100000" sheet="1" objects="1" scenarios="1"/>
  <mergeCells count="7">
    <mergeCell ref="B18:G18"/>
    <mergeCell ref="B21:F21"/>
    <mergeCell ref="B1:G1"/>
    <mergeCell ref="B11:F11"/>
    <mergeCell ref="B16:F16"/>
    <mergeCell ref="B13:G13"/>
    <mergeCell ref="B3:G3"/>
  </mergeCells>
  <pageMargins left="0.7" right="0.7" top="0.75" bottom="0.75" header="0.3" footer="0.3"/>
  <pageSetup paperSize="9" scale="4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4AC748-926C-4C73-92CC-912668217FC1}">
  <dimension ref="B1:C21"/>
  <sheetViews>
    <sheetView showGridLines="0" zoomScale="130" zoomScaleNormal="130" workbookViewId="0">
      <selection activeCell="C16" activeCellId="2" sqref="C4:C6 C10:C12 C16:C18"/>
    </sheetView>
  </sheetViews>
  <sheetFormatPr defaultRowHeight="15" x14ac:dyDescent="0.25"/>
  <cols>
    <col min="1" max="1" width="2.28515625" style="13" customWidth="1"/>
    <col min="2" max="2" width="33.85546875" style="13" customWidth="1"/>
    <col min="3" max="3" width="27.42578125" style="13" customWidth="1"/>
    <col min="4" max="17" width="8.28515625" style="13" customWidth="1"/>
    <col min="18" max="16384" width="9.140625" style="13"/>
  </cols>
  <sheetData>
    <row r="1" spans="2:3" ht="31.5" x14ac:dyDescent="0.5">
      <c r="B1" s="51" t="s">
        <v>83</v>
      </c>
      <c r="C1" s="53"/>
    </row>
    <row r="3" spans="2:3" s="35" customFormat="1" ht="30" x14ac:dyDescent="0.25">
      <c r="B3" s="33" t="s">
        <v>79</v>
      </c>
      <c r="C3" s="34" t="s">
        <v>50</v>
      </c>
    </row>
    <row r="4" spans="2:3" s="35" customFormat="1" x14ac:dyDescent="0.25">
      <c r="B4" s="36" t="s">
        <v>59</v>
      </c>
      <c r="C4" s="12">
        <v>0</v>
      </c>
    </row>
    <row r="5" spans="2:3" s="35" customFormat="1" x14ac:dyDescent="0.25">
      <c r="B5" s="36" t="s">
        <v>51</v>
      </c>
      <c r="C5" s="12">
        <v>0</v>
      </c>
    </row>
    <row r="6" spans="2:3" s="35" customFormat="1" x14ac:dyDescent="0.25">
      <c r="B6" s="36" t="s">
        <v>60</v>
      </c>
      <c r="C6" s="12">
        <v>0</v>
      </c>
    </row>
    <row r="7" spans="2:3" s="35" customFormat="1" x14ac:dyDescent="0.25">
      <c r="B7" s="37" t="s">
        <v>77</v>
      </c>
      <c r="C7" s="38">
        <f>(C4+C5+C6)/3</f>
        <v>0</v>
      </c>
    </row>
    <row r="8" spans="2:3" s="35" customFormat="1" x14ac:dyDescent="0.25"/>
    <row r="9" spans="2:3" s="35" customFormat="1" ht="30" x14ac:dyDescent="0.25">
      <c r="B9" s="33" t="s">
        <v>79</v>
      </c>
      <c r="C9" s="34" t="s">
        <v>81</v>
      </c>
    </row>
    <row r="10" spans="2:3" s="35" customFormat="1" x14ac:dyDescent="0.25">
      <c r="B10" s="36" t="s">
        <v>59</v>
      </c>
      <c r="C10" s="12">
        <v>0</v>
      </c>
    </row>
    <row r="11" spans="2:3" s="35" customFormat="1" x14ac:dyDescent="0.25">
      <c r="B11" s="36" t="s">
        <v>51</v>
      </c>
      <c r="C11" s="12">
        <v>0</v>
      </c>
    </row>
    <row r="12" spans="2:3" s="35" customFormat="1" x14ac:dyDescent="0.25">
      <c r="B12" s="36" t="s">
        <v>60</v>
      </c>
      <c r="C12" s="12">
        <v>0</v>
      </c>
    </row>
    <row r="13" spans="2:3" s="35" customFormat="1" x14ac:dyDescent="0.25">
      <c r="B13" s="37" t="s">
        <v>77</v>
      </c>
      <c r="C13" s="38">
        <f>(C10+C11+C12)/3</f>
        <v>0</v>
      </c>
    </row>
    <row r="14" spans="2:3" s="35" customFormat="1" x14ac:dyDescent="0.25"/>
    <row r="15" spans="2:3" s="35" customFormat="1" ht="30" x14ac:dyDescent="0.25">
      <c r="B15" s="33" t="s">
        <v>79</v>
      </c>
      <c r="C15" s="34" t="s">
        <v>80</v>
      </c>
    </row>
    <row r="16" spans="2:3" s="35" customFormat="1" x14ac:dyDescent="0.25">
      <c r="B16" s="36" t="s">
        <v>59</v>
      </c>
      <c r="C16" s="12">
        <v>0</v>
      </c>
    </row>
    <row r="17" spans="2:3" s="35" customFormat="1" x14ac:dyDescent="0.25">
      <c r="B17" s="36" t="s">
        <v>51</v>
      </c>
      <c r="C17" s="12">
        <v>0</v>
      </c>
    </row>
    <row r="18" spans="2:3" s="35" customFormat="1" x14ac:dyDescent="0.25">
      <c r="B18" s="36" t="s">
        <v>60</v>
      </c>
      <c r="C18" s="12">
        <v>0</v>
      </c>
    </row>
    <row r="19" spans="2:3" s="35" customFormat="1" x14ac:dyDescent="0.25">
      <c r="B19" s="37" t="s">
        <v>77</v>
      </c>
      <c r="C19" s="38">
        <f>(C16+C17+C18)/3</f>
        <v>0</v>
      </c>
    </row>
    <row r="20" spans="2:3" s="35" customFormat="1" x14ac:dyDescent="0.25"/>
    <row r="21" spans="2:3" s="35" customFormat="1" x14ac:dyDescent="0.25">
      <c r="B21" s="39" t="s">
        <v>78</v>
      </c>
      <c r="C21" s="40">
        <f>(C7+C13+C19)/3</f>
        <v>0</v>
      </c>
    </row>
  </sheetData>
  <sheetProtection algorithmName="SHA-512" hashValue="wouNKNfUWcPADJhJbBwf7qlordWaukDsIXbJul+Ll8KQmLkETugUysjrKuBtIdxc+qg/mNolw15jt0eo82gDlQ==" saltValue="Fw7D7sxT8O8lSKDmlpsFNw==" spinCount="100000" sheet="1" objects="1" scenarios="1"/>
  <mergeCells count="1">
    <mergeCell ref="B1:C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87BAE5-3142-4F1A-9E43-96E147C9CA6F}">
  <dimension ref="B1:H16"/>
  <sheetViews>
    <sheetView showGridLines="0" zoomScaleNormal="100" workbookViewId="0">
      <selection activeCell="D20" sqref="D20"/>
    </sheetView>
  </sheetViews>
  <sheetFormatPr defaultRowHeight="15" x14ac:dyDescent="0.25"/>
  <cols>
    <col min="1" max="1" width="4.28515625" style="35" customWidth="1"/>
    <col min="2" max="2" width="9.140625" style="35"/>
    <col min="3" max="3" width="46.7109375" style="35" bestFit="1" customWidth="1"/>
    <col min="4" max="7" width="25.140625" style="35" customWidth="1"/>
    <col min="8" max="8" width="21.5703125" style="35" customWidth="1"/>
    <col min="9" max="16384" width="9.140625" style="35"/>
  </cols>
  <sheetData>
    <row r="1" spans="2:8" ht="23.25" x14ac:dyDescent="0.35">
      <c r="B1" s="58" t="s">
        <v>89</v>
      </c>
      <c r="C1" s="58"/>
      <c r="D1" s="58"/>
      <c r="E1" s="58"/>
      <c r="F1" s="58"/>
      <c r="G1" s="58"/>
      <c r="H1" s="58"/>
    </row>
    <row r="3" spans="2:8" ht="78.75" customHeight="1" x14ac:dyDescent="0.25">
      <c r="B3" s="14" t="s">
        <v>32</v>
      </c>
      <c r="C3" s="14" t="s">
        <v>36</v>
      </c>
      <c r="D3" s="41" t="s">
        <v>72</v>
      </c>
      <c r="E3" s="42" t="s">
        <v>73</v>
      </c>
      <c r="F3" s="41" t="s">
        <v>74</v>
      </c>
      <c r="G3" s="41" t="s">
        <v>75</v>
      </c>
      <c r="H3" s="41" t="s">
        <v>37</v>
      </c>
    </row>
    <row r="4" spans="2:8" x14ac:dyDescent="0.25">
      <c r="B4" s="17" t="s">
        <v>8</v>
      </c>
      <c r="C4" s="18" t="s">
        <v>17</v>
      </c>
      <c r="D4" s="11">
        <v>0</v>
      </c>
      <c r="E4" s="11">
        <v>0</v>
      </c>
      <c r="F4" s="11">
        <v>0</v>
      </c>
      <c r="G4" s="11">
        <v>0</v>
      </c>
      <c r="H4" s="11"/>
    </row>
    <row r="5" spans="2:8" x14ac:dyDescent="0.25">
      <c r="B5" s="17" t="s">
        <v>9</v>
      </c>
      <c r="C5" s="18" t="s">
        <v>34</v>
      </c>
      <c r="D5" s="11">
        <v>0</v>
      </c>
      <c r="E5" s="11">
        <v>0</v>
      </c>
      <c r="F5" s="11">
        <v>0</v>
      </c>
      <c r="G5" s="11">
        <v>0</v>
      </c>
      <c r="H5" s="11"/>
    </row>
    <row r="6" spans="2:8" x14ac:dyDescent="0.25">
      <c r="B6" s="17" t="s">
        <v>10</v>
      </c>
      <c r="C6" s="18" t="s">
        <v>18</v>
      </c>
      <c r="D6" s="11">
        <v>0</v>
      </c>
      <c r="E6" s="11">
        <v>0</v>
      </c>
      <c r="F6" s="11">
        <v>0</v>
      </c>
      <c r="G6" s="11">
        <v>0</v>
      </c>
      <c r="H6" s="11"/>
    </row>
    <row r="7" spans="2:8" x14ac:dyDescent="0.25">
      <c r="B7" s="17" t="s">
        <v>11</v>
      </c>
      <c r="C7" s="18" t="s">
        <v>19</v>
      </c>
      <c r="D7" s="11">
        <v>0</v>
      </c>
      <c r="E7" s="11">
        <v>0</v>
      </c>
      <c r="F7" s="11">
        <v>0</v>
      </c>
      <c r="G7" s="11">
        <v>0</v>
      </c>
      <c r="H7" s="11"/>
    </row>
    <row r="8" spans="2:8" x14ac:dyDescent="0.25">
      <c r="B8" s="17" t="s">
        <v>12</v>
      </c>
      <c r="C8" s="18" t="s">
        <v>20</v>
      </c>
      <c r="D8" s="11">
        <v>0</v>
      </c>
      <c r="E8" s="11">
        <v>0</v>
      </c>
      <c r="F8" s="11">
        <v>0</v>
      </c>
      <c r="G8" s="11">
        <v>0</v>
      </c>
      <c r="H8" s="11"/>
    </row>
    <row r="9" spans="2:8" x14ac:dyDescent="0.25">
      <c r="B9" s="17" t="s">
        <v>13</v>
      </c>
      <c r="C9" s="18" t="s">
        <v>21</v>
      </c>
      <c r="D9" s="11">
        <v>0</v>
      </c>
      <c r="E9" s="11">
        <v>0</v>
      </c>
      <c r="F9" s="11">
        <v>0</v>
      </c>
      <c r="G9" s="11">
        <v>0</v>
      </c>
      <c r="H9" s="11"/>
    </row>
    <row r="10" spans="2:8" x14ac:dyDescent="0.25">
      <c r="B10" s="17" t="s">
        <v>15</v>
      </c>
      <c r="C10" s="18" t="s">
        <v>22</v>
      </c>
      <c r="D10" s="11">
        <v>0</v>
      </c>
      <c r="E10" s="11">
        <v>0</v>
      </c>
      <c r="F10" s="11">
        <v>0</v>
      </c>
      <c r="G10" s="11">
        <v>0</v>
      </c>
      <c r="H10" s="11"/>
    </row>
    <row r="11" spans="2:8" x14ac:dyDescent="0.25">
      <c r="B11" s="17" t="s">
        <v>23</v>
      </c>
      <c r="C11" s="18" t="s">
        <v>24</v>
      </c>
      <c r="D11" s="11">
        <v>0</v>
      </c>
      <c r="E11" s="11">
        <v>0</v>
      </c>
      <c r="F11" s="11">
        <v>0</v>
      </c>
      <c r="G11" s="11">
        <v>0</v>
      </c>
      <c r="H11" s="11"/>
    </row>
    <row r="12" spans="2:8" x14ac:dyDescent="0.25">
      <c r="B12" s="17" t="s">
        <v>25</v>
      </c>
      <c r="C12" s="44" t="s">
        <v>35</v>
      </c>
      <c r="D12" s="11">
        <v>0</v>
      </c>
      <c r="E12" s="11">
        <v>0</v>
      </c>
      <c r="F12" s="11">
        <v>0</v>
      </c>
      <c r="G12" s="11">
        <v>0</v>
      </c>
      <c r="H12" s="11"/>
    </row>
    <row r="13" spans="2:8" x14ac:dyDescent="0.25">
      <c r="B13" s="17" t="s">
        <v>26</v>
      </c>
      <c r="C13" s="44" t="s">
        <v>35</v>
      </c>
      <c r="D13" s="11">
        <v>0</v>
      </c>
      <c r="E13" s="11">
        <v>0</v>
      </c>
      <c r="F13" s="11">
        <v>0</v>
      </c>
      <c r="G13" s="11">
        <v>0</v>
      </c>
      <c r="H13" s="11"/>
    </row>
    <row r="14" spans="2:8" x14ac:dyDescent="0.25">
      <c r="B14" s="17" t="s">
        <v>27</v>
      </c>
      <c r="C14" s="44" t="s">
        <v>35</v>
      </c>
      <c r="D14" s="11">
        <v>0</v>
      </c>
      <c r="E14" s="11">
        <v>0</v>
      </c>
      <c r="F14" s="11">
        <v>0</v>
      </c>
      <c r="G14" s="11">
        <v>0</v>
      </c>
      <c r="H14" s="11"/>
    </row>
    <row r="15" spans="2:8" x14ac:dyDescent="0.25">
      <c r="B15" s="17" t="s">
        <v>28</v>
      </c>
      <c r="C15" s="44" t="s">
        <v>35</v>
      </c>
      <c r="D15" s="11">
        <v>0</v>
      </c>
      <c r="E15" s="11">
        <v>0</v>
      </c>
      <c r="F15" s="11">
        <v>0</v>
      </c>
      <c r="G15" s="11">
        <v>0</v>
      </c>
      <c r="H15" s="11"/>
    </row>
    <row r="16" spans="2:8" x14ac:dyDescent="0.25">
      <c r="B16" s="57" t="s">
        <v>38</v>
      </c>
      <c r="C16" s="57"/>
      <c r="D16" s="43">
        <f>SUM(D4:D15)</f>
        <v>0</v>
      </c>
      <c r="E16" s="43">
        <f>SUM(E4:E15)</f>
        <v>0</v>
      </c>
      <c r="F16" s="43">
        <f>SUM(F4:F15)</f>
        <v>0</v>
      </c>
      <c r="G16" s="43">
        <f>SUM(G4:G15)</f>
        <v>0</v>
      </c>
      <c r="H16" s="43"/>
    </row>
  </sheetData>
  <sheetProtection algorithmName="SHA-512" hashValue="UwosB3ZYcVdkUA3vyrwsDRl4r57+v/S2aadrHdp4xGaLeDSQnjv2E5HVWQ3nxftnHdUX/RvWR6EMTL6A6Au7ew==" saltValue="4k5IDJFw+wYtx/AO/b2bcQ==" spinCount="100000" sheet="1" objects="1" scenarios="1"/>
  <mergeCells count="2">
    <mergeCell ref="B16:C16"/>
    <mergeCell ref="B1:H1"/>
  </mergeCells>
  <pageMargins left="0.7" right="0.7" top="0.75" bottom="0.75" header="0.3" footer="0.3"/>
  <pageSetup paperSize="9" scale="3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251DA9-2CFD-4C5F-9D1B-5897306740D3}">
  <dimension ref="B1:E16"/>
  <sheetViews>
    <sheetView showGridLines="0" zoomScale="115" zoomScaleNormal="115" workbookViewId="0">
      <selection activeCell="D16" sqref="D16"/>
    </sheetView>
  </sheetViews>
  <sheetFormatPr defaultRowHeight="15" x14ac:dyDescent="0.25"/>
  <cols>
    <col min="1" max="1" width="9.140625" style="35"/>
    <col min="2" max="2" width="6.42578125" style="35" bestFit="1" customWidth="1"/>
    <col min="3" max="3" width="46.7109375" style="35" bestFit="1" customWidth="1"/>
    <col min="4" max="4" width="38.7109375" style="35" customWidth="1"/>
    <col min="5" max="5" width="24.28515625" style="35" bestFit="1" customWidth="1"/>
    <col min="6" max="16384" width="9.140625" style="35"/>
  </cols>
  <sheetData>
    <row r="1" spans="2:5" ht="23.25" x14ac:dyDescent="0.35">
      <c r="B1" s="60" t="s">
        <v>88</v>
      </c>
      <c r="C1" s="60"/>
      <c r="D1" s="60"/>
      <c r="E1" s="60"/>
    </row>
    <row r="3" spans="2:5" ht="60" x14ac:dyDescent="0.25">
      <c r="B3" s="14" t="s">
        <v>32</v>
      </c>
      <c r="C3" s="15" t="s">
        <v>30</v>
      </c>
      <c r="D3" s="42" t="s">
        <v>76</v>
      </c>
      <c r="E3" s="16" t="s">
        <v>16</v>
      </c>
    </row>
    <row r="4" spans="2:5" x14ac:dyDescent="0.25">
      <c r="B4" s="17" t="s">
        <v>8</v>
      </c>
      <c r="C4" s="18" t="s">
        <v>17</v>
      </c>
      <c r="D4" s="11">
        <v>0</v>
      </c>
      <c r="E4" s="47"/>
    </row>
    <row r="5" spans="2:5" x14ac:dyDescent="0.25">
      <c r="B5" s="17" t="s">
        <v>9</v>
      </c>
      <c r="C5" s="45" t="s">
        <v>34</v>
      </c>
      <c r="D5" s="11">
        <v>0</v>
      </c>
      <c r="E5" s="48" t="s">
        <v>31</v>
      </c>
    </row>
    <row r="6" spans="2:5" x14ac:dyDescent="0.25">
      <c r="B6" s="17" t="s">
        <v>10</v>
      </c>
      <c r="C6" s="45" t="s">
        <v>18</v>
      </c>
      <c r="D6" s="11">
        <v>0</v>
      </c>
      <c r="E6" s="48"/>
    </row>
    <row r="7" spans="2:5" x14ac:dyDescent="0.25">
      <c r="B7" s="17" t="s">
        <v>11</v>
      </c>
      <c r="C7" s="45" t="s">
        <v>19</v>
      </c>
      <c r="D7" s="11">
        <v>0</v>
      </c>
      <c r="E7" s="48"/>
    </row>
    <row r="8" spans="2:5" x14ac:dyDescent="0.25">
      <c r="B8" s="17" t="s">
        <v>12</v>
      </c>
      <c r="C8" s="45" t="s">
        <v>20</v>
      </c>
      <c r="D8" s="11">
        <v>0</v>
      </c>
      <c r="E8" s="48"/>
    </row>
    <row r="9" spans="2:5" x14ac:dyDescent="0.25">
      <c r="B9" s="17" t="s">
        <v>13</v>
      </c>
      <c r="C9" s="45" t="s">
        <v>21</v>
      </c>
      <c r="D9" s="11">
        <v>0</v>
      </c>
      <c r="E9" s="48"/>
    </row>
    <row r="10" spans="2:5" x14ac:dyDescent="0.25">
      <c r="B10" s="17" t="s">
        <v>15</v>
      </c>
      <c r="C10" s="45" t="s">
        <v>22</v>
      </c>
      <c r="D10" s="11">
        <v>0</v>
      </c>
      <c r="E10" s="48"/>
    </row>
    <row r="11" spans="2:5" x14ac:dyDescent="0.25">
      <c r="B11" s="17" t="s">
        <v>23</v>
      </c>
      <c r="C11" s="45" t="s">
        <v>24</v>
      </c>
      <c r="D11" s="11">
        <v>0</v>
      </c>
      <c r="E11" s="48"/>
    </row>
    <row r="12" spans="2:5" x14ac:dyDescent="0.25">
      <c r="B12" s="17" t="s">
        <v>25</v>
      </c>
      <c r="C12" s="18" t="s">
        <v>35</v>
      </c>
      <c r="D12" s="11">
        <v>0</v>
      </c>
      <c r="E12" s="48"/>
    </row>
    <row r="13" spans="2:5" x14ac:dyDescent="0.25">
      <c r="B13" s="17" t="s">
        <v>26</v>
      </c>
      <c r="C13" s="18" t="s">
        <v>35</v>
      </c>
      <c r="D13" s="11">
        <v>0</v>
      </c>
      <c r="E13" s="47"/>
    </row>
    <row r="14" spans="2:5" x14ac:dyDescent="0.25">
      <c r="B14" s="17" t="s">
        <v>27</v>
      </c>
      <c r="C14" s="18" t="s">
        <v>35</v>
      </c>
      <c r="D14" s="11">
        <v>0</v>
      </c>
      <c r="E14" s="47"/>
    </row>
    <row r="15" spans="2:5" x14ac:dyDescent="0.25">
      <c r="B15" s="17" t="s">
        <v>28</v>
      </c>
      <c r="C15" s="18" t="s">
        <v>35</v>
      </c>
      <c r="D15" s="11">
        <v>0</v>
      </c>
      <c r="E15" s="47"/>
    </row>
    <row r="16" spans="2:5" x14ac:dyDescent="0.25">
      <c r="B16" s="57" t="s">
        <v>29</v>
      </c>
      <c r="C16" s="59"/>
      <c r="D16" s="43">
        <f>SUM(D4:D15)</f>
        <v>0</v>
      </c>
      <c r="E16" s="46"/>
    </row>
  </sheetData>
  <sheetProtection algorithmName="SHA-512" hashValue="5MVaxsJ12PcXnhJIxXJi/MH4tB3giitgIQDwY8X2xaacUtMWWKFzMXKySBysJH/GajOS1HfgQTBdctjKqD2sdQ==" saltValue="cRJoPxLXgXei4yRmNf/oUw==" spinCount="100000" sheet="1" objects="1" scenarios="1"/>
  <mergeCells count="2">
    <mergeCell ref="B16:C16"/>
    <mergeCell ref="B1:E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3B4D58F265D248B7BE57BF0E13A43E" ma:contentTypeVersion="4" ma:contentTypeDescription="Een nieuw document maken." ma:contentTypeScope="" ma:versionID="ff5452b67f3744735c39b31444fd3243">
  <xsd:schema xmlns:xsd="http://www.w3.org/2001/XMLSchema" xmlns:xs="http://www.w3.org/2001/XMLSchema" xmlns:p="http://schemas.microsoft.com/office/2006/metadata/properties" xmlns:ns2="89c1ad2f-4312-473f-a174-1dd1dc45fa45" targetNamespace="http://schemas.microsoft.com/office/2006/metadata/properties" ma:root="true" ma:fieldsID="39b05d9ac9cdcdaba35d672071ff2a1e" ns2:_="">
    <xsd:import namespace="89c1ad2f-4312-473f-a174-1dd1dc45fa4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c1ad2f-4312-473f-a174-1dd1dc45fa4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43E5AB0-411E-4778-983D-8BE2200689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2EC3EB1-3B4E-46DD-96B7-708DBDF40B81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7E8565D6-595F-4D4E-895A-29B4BB71A9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9c1ad2f-4312-473f-a174-1dd1dc45fa4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5</vt:i4>
      </vt:variant>
      <vt:variant>
        <vt:lpstr>Benoemde bereiken</vt:lpstr>
      </vt:variant>
      <vt:variant>
        <vt:i4>2</vt:i4>
      </vt:variant>
    </vt:vector>
  </HeadingPairs>
  <TitlesOfParts>
    <vt:vector size="7" baseType="lpstr">
      <vt:lpstr>Handleiding</vt:lpstr>
      <vt:lpstr>Prijswens 1</vt:lpstr>
      <vt:lpstr>Prijswens 2</vt:lpstr>
      <vt:lpstr>Invulformulier bulkproducties</vt:lpstr>
      <vt:lpstr>Invulformulier dagproducties</vt:lpstr>
      <vt:lpstr>'Invulformulier bulkproducties'!Afdrukbereik</vt:lpstr>
      <vt:lpstr>'Prijswens 1'!Afdrukbereik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Arno Harbers</dc:creator>
  <cp:lastModifiedBy>Arno Harbers</cp:lastModifiedBy>
  <dcterms:created xsi:type="dcterms:W3CDTF">2022-11-01T22:26:34Z</dcterms:created>
  <dcterms:modified xsi:type="dcterms:W3CDTF">2022-12-01T12:53:36Z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0x010100F93B4D58F265D248B7BE57BF0E13A43E</vt:lpwstr>
  </property>
</Properties>
</file>